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9495" windowHeight="5010" tabRatio="800" activeTab="3"/>
  </bookViews>
  <sheets>
    <sheet name="1月成本" sheetId="1" r:id="rId1"/>
    <sheet name="2月成本" sheetId="2" r:id="rId2"/>
    <sheet name="3月成本" sheetId="3" r:id="rId3"/>
    <sheet name="全年成本统计汇总表" sheetId="5" r:id="rId4"/>
  </sheets>
  <calcPr calcId="124519"/>
</workbook>
</file>

<file path=xl/calcChain.xml><?xml version="1.0" encoding="utf-8"?>
<calcChain xmlns="http://schemas.openxmlformats.org/spreadsheetml/2006/main">
  <c r="B6" i="5"/>
  <c r="C6"/>
  <c r="D6"/>
  <c r="E6"/>
  <c r="F6"/>
  <c r="B7"/>
  <c r="C7"/>
  <c r="D7"/>
  <c r="E7"/>
  <c r="F7"/>
  <c r="B8"/>
  <c r="C8"/>
  <c r="D8"/>
  <c r="E8"/>
  <c r="F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E5"/>
  <c r="D5"/>
  <c r="C5"/>
  <c r="B5"/>
  <c r="F5" l="1"/>
</calcChain>
</file>

<file path=xl/comments1.xml><?xml version="1.0" encoding="utf-8"?>
<comments xmlns="http://schemas.openxmlformats.org/spreadsheetml/2006/main">
  <authors>
    <author>吴科长</author>
  </authors>
  <commentList>
    <comment ref="C2" authorId="0">
      <text>
        <r>
          <rPr>
            <sz val="9"/>
            <color indexed="81"/>
            <rFont val="宋体"/>
            <family val="3"/>
            <charset val="134"/>
          </rPr>
          <t>请在下拉菜单中选择要查看的批号</t>
        </r>
      </text>
    </comment>
  </commentList>
</comments>
</file>

<file path=xl/sharedStrings.xml><?xml version="1.0" encoding="utf-8"?>
<sst xmlns="http://schemas.openxmlformats.org/spreadsheetml/2006/main" count="207" uniqueCount="102">
  <si>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</si>
  <si>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</si>
  <si>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</si>
  <si>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燃料动力</t>
    <phoneticPr fontId="1" type="noConversion"/>
  </si>
  <si>
    <t>3月</t>
  </si>
  <si>
    <t>(619)P2220-2</t>
  </si>
  <si>
    <t>(618)P2220-3</t>
  </si>
  <si>
    <t>(510)P2220-4</t>
  </si>
  <si>
    <t>(508)P3290-1</t>
  </si>
  <si>
    <t>(504)P5212-6</t>
  </si>
  <si>
    <t>(620)P5220-7</t>
  </si>
  <si>
    <t>(620)P5250-3</t>
  </si>
  <si>
    <t>(618)P5250-1</t>
  </si>
  <si>
    <t>(511)P5250-4</t>
  </si>
  <si>
    <t>(620)P5275-6</t>
  </si>
  <si>
    <t>(511)P5275-7</t>
  </si>
  <si>
    <t>(618)P7230-3</t>
  </si>
  <si>
    <t>(511)P7230-4</t>
  </si>
  <si>
    <t>(510)P7250-4</t>
  </si>
  <si>
    <t>(618)P7260-1</t>
  </si>
  <si>
    <t>(618)P52120-8</t>
  </si>
  <si>
    <t>(510)P52120-9</t>
  </si>
  <si>
    <t>(510)P52120-10</t>
  </si>
  <si>
    <t>(504)P52160-1</t>
  </si>
  <si>
    <t>(511)P52250-6(修)</t>
  </si>
  <si>
    <t>(619)P5212-9</t>
  </si>
  <si>
    <t>(508)P5220-8</t>
  </si>
  <si>
    <t>(510)P5220-9</t>
  </si>
  <si>
    <t>(511)P5220-11</t>
  </si>
  <si>
    <t>(618)P5224-9</t>
  </si>
  <si>
    <t>(510)P5224-10</t>
  </si>
  <si>
    <t>(510)P5224-11</t>
  </si>
  <si>
    <t>(510)P5224-12</t>
  </si>
  <si>
    <t>(510)P5224-13</t>
  </si>
  <si>
    <t>(508)P5230-5</t>
  </si>
  <si>
    <t>(618)P5230-6</t>
  </si>
  <si>
    <t>(501)P5240-2</t>
  </si>
  <si>
    <t>(510)P5240-7</t>
  </si>
  <si>
    <t>(505)R5275-9</t>
  </si>
  <si>
    <t>(505)R5275-10</t>
  </si>
  <si>
    <t>(505)R52100-11</t>
  </si>
  <si>
    <t>(620)R52100-12</t>
  </si>
  <si>
    <t>(619)R52100-13</t>
  </si>
  <si>
    <t>(508)R52100-14</t>
  </si>
  <si>
    <t>(620)R52125-18</t>
  </si>
  <si>
    <t>(618)R52125-25</t>
  </si>
  <si>
    <t>(510)R52125-26</t>
  </si>
  <si>
    <t>(503)R52160-7</t>
  </si>
  <si>
    <t>(504)R52160-8</t>
  </si>
  <si>
    <t>(620)R52160-10</t>
  </si>
  <si>
    <t>(618)R52160-15</t>
  </si>
  <si>
    <t>(618)R52160-16</t>
  </si>
  <si>
    <t>(410)R52200-28</t>
  </si>
  <si>
    <t>(620)R52200-23</t>
  </si>
  <si>
    <t>(619)R52200-26</t>
  </si>
  <si>
    <t>(618)R52200-27</t>
  </si>
  <si>
    <t>(505)R52250-8</t>
  </si>
  <si>
    <t>(505)R52250-9</t>
  </si>
  <si>
    <t>(508)R52250-12</t>
  </si>
  <si>
    <t>(508)R52250-13</t>
  </si>
  <si>
    <t>(508)R52250-15</t>
  </si>
  <si>
    <t>(508)R52250-16</t>
  </si>
  <si>
    <t>(508)R52250-17</t>
  </si>
  <si>
    <t>(618)R52250-19</t>
  </si>
  <si>
    <t>(618)R52250-21</t>
  </si>
  <si>
    <t>(618)R52250-22</t>
  </si>
  <si>
    <t>(510)R52250-23</t>
  </si>
  <si>
    <t>(511)R52250-14</t>
  </si>
  <si>
    <t>(502)R52320-6</t>
  </si>
  <si>
    <t>(503)R52320-10</t>
  </si>
  <si>
    <t>(503)R52320-11</t>
  </si>
  <si>
    <t>(503)R52320-12</t>
  </si>
  <si>
    <t>(503)R52320-13</t>
  </si>
  <si>
    <t>(505)R52320-15</t>
  </si>
  <si>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</si>
  <si>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</si>
  <si>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</si>
  <si>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燃料动力</t>
    <phoneticPr fontId="1" type="noConversion"/>
  </si>
  <si>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</si>
  <si>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</si>
  <si>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</si>
  <si>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燃料动力</t>
    <phoneticPr fontId="1" type="noConversion"/>
  </si>
  <si>
    <t>生产批号</t>
    <phoneticPr fontId="2" type="noConversion"/>
  </si>
  <si>
    <r>
      <rPr>
        <b/>
        <sz val="18"/>
        <color theme="1"/>
        <rFont val="汉仪楷体简"/>
        <family val="3"/>
        <charset val="134"/>
      </rPr>
      <t>2</t>
    </r>
    <r>
      <rPr>
        <b/>
        <sz val="18"/>
        <color theme="1"/>
        <rFont val="汉仪中黑简"/>
        <family val="3"/>
        <charset val="134"/>
      </rPr>
      <t xml:space="preserve">月份生产成本统计表                        </t>
    </r>
    <r>
      <rPr>
        <b/>
        <sz val="11"/>
        <color theme="1"/>
        <rFont val="汉仪楷体简"/>
        <family val="3"/>
        <charset val="134"/>
      </rPr>
      <t xml:space="preserve">（2007年）  </t>
    </r>
    <r>
      <rPr>
        <sz val="11"/>
        <color theme="1"/>
        <rFont val="汉仪楷体简"/>
        <family val="3"/>
        <charset val="134"/>
      </rPr>
      <t>金额单位：元</t>
    </r>
    <phoneticPr fontId="1" type="noConversion"/>
  </si>
  <si>
    <r>
      <t xml:space="preserve">3月份生产成本统计表                                  </t>
    </r>
    <r>
      <rPr>
        <b/>
        <sz val="11"/>
        <color theme="1"/>
        <rFont val="汉仪楷体简"/>
        <family val="3"/>
        <charset val="134"/>
      </rPr>
      <t>（2007年）</t>
    </r>
    <r>
      <rPr>
        <sz val="11"/>
        <color theme="1"/>
        <rFont val="汉仪楷体简"/>
        <family val="3"/>
        <charset val="134"/>
      </rPr>
      <t xml:space="preserve"> 金额单位：元</t>
    </r>
    <phoneticPr fontId="1" type="noConversion"/>
  </si>
  <si>
    <r>
      <t xml:space="preserve">1月份生产成本统计表                        </t>
    </r>
    <r>
      <rPr>
        <b/>
        <sz val="11"/>
        <color theme="1"/>
        <rFont val="汉仪楷体简"/>
        <family val="3"/>
        <charset val="134"/>
      </rPr>
      <t xml:space="preserve">（2007年）  </t>
    </r>
    <r>
      <rPr>
        <sz val="11"/>
        <color theme="1"/>
        <rFont val="汉仪楷体简"/>
        <family val="3"/>
        <charset val="134"/>
      </rPr>
      <t>金额单位：元</t>
    </r>
    <phoneticPr fontId="1" type="noConversion"/>
  </si>
  <si>
    <t>(618)112822-1</t>
    <phoneticPr fontId="1" type="noConversion"/>
  </si>
  <si>
    <t>月份</t>
    <phoneticPr fontId="2" type="noConversion"/>
  </si>
  <si>
    <t>合计</t>
    <phoneticPr fontId="2" type="noConversion"/>
  </si>
  <si>
    <t>2月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</si>
  <si>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</si>
  <si>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</si>
  <si>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</si>
  <si>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</si>
  <si>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</si>
  <si>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</si>
  <si>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</si>
  <si>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</si>
  <si>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</si>
  <si>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 type="noConversion"/>
  </si>
  <si>
    <r>
      <t>全年生产成本明细表</t>
    </r>
    <r>
      <rPr>
        <b/>
        <sz val="18"/>
        <color theme="1"/>
        <rFont val="汉仪楷体简"/>
        <family val="3"/>
        <charset val="134"/>
      </rPr>
      <t xml:space="preserve">                                   </t>
    </r>
    <r>
      <rPr>
        <b/>
        <sz val="12"/>
        <color theme="1"/>
        <rFont val="汉仪楷体简"/>
        <family val="3"/>
        <charset val="134"/>
      </rPr>
      <t>（2008年）</t>
    </r>
    <phoneticPr fontId="1" type="noConversion"/>
  </si>
  <si>
    <t>请选择生产批号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</si>
</sst>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Gungsuh"/>
      <family val="1"/>
      <charset val="129"/>
    </font>
    <font>
      <sz val="10"/>
      <color theme="1"/>
      <name val="Gungsuh"/>
      <family val="1"/>
      <charset val="129"/>
    </font>
    <font>
      <b/>
      <sz val="18"/>
      <color theme="1"/>
      <name val="汉仪中黑简"/>
      <family val="3"/>
      <charset val="134"/>
    </font>
    <font>
      <sz val="11"/>
      <color theme="0"/>
      <name val="汉仪粗圆简"/>
      <family val="3"/>
      <charset val="134"/>
    </font>
    <font>
      <b/>
      <sz val="18"/>
      <color theme="1"/>
      <name val="汉仪楷体简"/>
      <family val="3"/>
      <charset val="134"/>
    </font>
    <font>
      <b/>
      <sz val="12"/>
      <color theme="1"/>
      <name val="汉仪楷体简"/>
      <family val="3"/>
      <charset val="134"/>
    </font>
    <font>
      <b/>
      <sz val="11"/>
      <color theme="1"/>
      <name val="汉仪楷体简"/>
      <family val="3"/>
      <charset val="134"/>
    </font>
    <font>
      <sz val="11"/>
      <color theme="1"/>
      <name val="汉仪楷体简"/>
      <family val="3"/>
      <charset val="134"/>
    </font>
    <font>
      <sz val="11"/>
      <color theme="1"/>
      <name val="方正水柱简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方正小标宋简体"/>
      <family val="3"/>
      <charset val="134"/>
    </font>
    <font>
      <sz val="11"/>
      <color theme="1"/>
      <name val="GulimChe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4" xfId="0" applyFont="1" applyFill="1" applyBorder="1" applyAlignment="1"/>
    <xf numFmtId="0" fontId="3" fillId="0" borderId="7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left" indent="1"/>
    </xf>
    <xf numFmtId="176" fontId="4" fillId="0" borderId="5" xfId="0" applyNumberFormat="1" applyFont="1" applyBorder="1" applyAlignment="1">
      <alignment horizontal="left" vertical="center" indent="1"/>
    </xf>
    <xf numFmtId="176" fontId="4" fillId="0" borderId="6" xfId="0" applyNumberFormat="1" applyFont="1" applyBorder="1" applyAlignment="1">
      <alignment horizontal="left" vertical="center" indent="1"/>
    </xf>
    <xf numFmtId="176" fontId="3" fillId="0" borderId="6" xfId="0" applyNumberFormat="1" applyFont="1" applyFill="1" applyBorder="1" applyAlignment="1">
      <alignment horizontal="left" indent="1"/>
    </xf>
    <xf numFmtId="176" fontId="4" fillId="0" borderId="8" xfId="0" applyNumberFormat="1" applyFont="1" applyBorder="1" applyAlignment="1">
      <alignment horizontal="left" vertical="center" indent="1"/>
    </xf>
    <xf numFmtId="176" fontId="4" fillId="0" borderId="9" xfId="0" applyNumberFormat="1" applyFont="1" applyBorder="1" applyAlignment="1">
      <alignment horizontal="left" vertical="center" indent="1"/>
    </xf>
    <xf numFmtId="0" fontId="0" fillId="3" borderId="0" xfId="0" applyFill="1">
      <alignment vertical="center"/>
    </xf>
    <xf numFmtId="0" fontId="13" fillId="3" borderId="0" xfId="0" applyFont="1" applyFill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4" fillId="3" borderId="4" xfId="0" applyFont="1" applyFill="1" applyBorder="1" applyAlignment="1">
      <alignment horizontal="left" vertical="center" indent="1"/>
    </xf>
    <xf numFmtId="176" fontId="14" fillId="4" borderId="5" xfId="0" applyNumberFormat="1" applyFont="1" applyFill="1" applyBorder="1">
      <alignment vertical="center"/>
    </xf>
    <xf numFmtId="176" fontId="14" fillId="4" borderId="6" xfId="0" applyNumberFormat="1" applyFont="1" applyFill="1" applyBorder="1">
      <alignment vertical="center"/>
    </xf>
    <xf numFmtId="0" fontId="14" fillId="3" borderId="7" xfId="0" applyFont="1" applyFill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activeCell="B17" sqref="B17"/>
    </sheetView>
  </sheetViews>
  <sheetFormatPr defaultRowHeight="13.5"/>
  <cols>
    <col min="1" max="1" width="13.625" customWidth="1"/>
    <col min="2" max="5" width="12.625" customWidth="1"/>
  </cols>
  <sheetData>
    <row r="1" spans="1:5" ht="38.25" customHeight="1">
      <c r="A1" s="14" t="s">
        <v>85</v>
      </c>
      <c r="B1" s="14"/>
      <c r="C1" s="14"/>
      <c r="D1" s="14"/>
      <c r="E1" s="14"/>
    </row>
    <row r="2" spans="1:5" ht="21" customHeight="1">
      <c r="A2" s="3" t="s">
        <v>82</v>
      </c>
      <c r="B2" s="4" t="s">
        <v>74</v>
      </c>
      <c r="C2" s="4" t="s">
        <v>75</v>
      </c>
      <c r="D2" s="4" t="s">
        <v>76</v>
      </c>
      <c r="E2" s="5" t="s">
        <v>77</v>
      </c>
    </row>
    <row r="3" spans="1:5">
      <c r="A3" s="1" t="s">
        <v>86</v>
      </c>
      <c r="B3" s="6">
        <v>11931.62</v>
      </c>
      <c r="C3" s="7">
        <v>2178.4</v>
      </c>
      <c r="D3" s="6">
        <v>39867.5</v>
      </c>
      <c r="E3" s="8">
        <v>2837</v>
      </c>
    </row>
    <row r="4" spans="1:5">
      <c r="A4" s="1" t="s">
        <v>5</v>
      </c>
      <c r="B4" s="6">
        <v>14515.75</v>
      </c>
      <c r="C4" s="7">
        <v>4454.47</v>
      </c>
      <c r="D4" s="6">
        <v>20671.41</v>
      </c>
      <c r="E4" s="8">
        <v>1539.43</v>
      </c>
    </row>
    <row r="5" spans="1:5">
      <c r="A5" s="1" t="s">
        <v>6</v>
      </c>
      <c r="B5" s="6">
        <v>4515.76</v>
      </c>
      <c r="C5" s="7">
        <v>2276.4299999999998</v>
      </c>
      <c r="D5" s="6">
        <v>82866.289999999994</v>
      </c>
      <c r="E5" s="8">
        <v>5961.48</v>
      </c>
    </row>
    <row r="6" spans="1:5">
      <c r="A6" s="1" t="s">
        <v>7</v>
      </c>
      <c r="B6" s="6">
        <v>7859.14</v>
      </c>
      <c r="C6" s="7">
        <v>10667.57</v>
      </c>
      <c r="D6" s="6">
        <v>186686.43</v>
      </c>
      <c r="E6" s="8">
        <v>2699.35</v>
      </c>
    </row>
    <row r="7" spans="1:5">
      <c r="A7" s="1" t="s">
        <v>8</v>
      </c>
      <c r="B7" s="7">
        <v>8424.19</v>
      </c>
      <c r="C7" s="7">
        <v>1853.5</v>
      </c>
      <c r="D7" s="6">
        <v>370235.75</v>
      </c>
      <c r="E7" s="8">
        <v>1303.92</v>
      </c>
    </row>
    <row r="8" spans="1:5">
      <c r="A8" s="1" t="s">
        <v>9</v>
      </c>
      <c r="B8" s="7">
        <v>623.70000000000005</v>
      </c>
      <c r="C8" s="7">
        <v>1853.5</v>
      </c>
      <c r="D8" s="6">
        <v>24360.29</v>
      </c>
      <c r="E8" s="8">
        <v>4023.31</v>
      </c>
    </row>
    <row r="9" spans="1:5">
      <c r="A9" s="1" t="s">
        <v>10</v>
      </c>
      <c r="B9" s="7">
        <v>536.20000000000005</v>
      </c>
      <c r="C9" s="7">
        <v>2464.0369999999998</v>
      </c>
      <c r="D9" s="6">
        <v>11914.53</v>
      </c>
      <c r="E9" s="8">
        <v>4122.3500000000004</v>
      </c>
    </row>
    <row r="10" spans="1:5">
      <c r="A10" s="1" t="s">
        <v>11</v>
      </c>
      <c r="B10" s="7">
        <v>6098.5299999999988</v>
      </c>
      <c r="C10" s="7">
        <v>17325.14</v>
      </c>
      <c r="D10" s="6">
        <v>564906.31000000006</v>
      </c>
      <c r="E10" s="8">
        <v>4806.861970972669</v>
      </c>
    </row>
    <row r="11" spans="1:5">
      <c r="A11" s="1" t="s">
        <v>12</v>
      </c>
      <c r="B11" s="7">
        <v>0</v>
      </c>
      <c r="C11" s="7"/>
      <c r="D11" s="7"/>
      <c r="E11" s="8"/>
    </row>
    <row r="12" spans="1:5">
      <c r="A12" s="1" t="s">
        <v>13</v>
      </c>
      <c r="B12" s="7">
        <v>0</v>
      </c>
      <c r="C12" s="7"/>
      <c r="D12" s="7"/>
      <c r="E12" s="8"/>
    </row>
    <row r="13" spans="1:5">
      <c r="A13" s="1" t="s">
        <v>14</v>
      </c>
      <c r="B13" s="7">
        <v>21005.8</v>
      </c>
      <c r="C13" s="7">
        <v>6695.0864964671364</v>
      </c>
      <c r="D13" s="7">
        <v>12583.137630435434</v>
      </c>
      <c r="E13" s="8">
        <v>2952.0253223393979</v>
      </c>
    </row>
    <row r="14" spans="1:5">
      <c r="A14" s="1" t="s">
        <v>15</v>
      </c>
      <c r="B14" s="7">
        <v>2180.0500000000002</v>
      </c>
      <c r="C14" s="7">
        <v>716.26335133520683</v>
      </c>
      <c r="D14" s="7">
        <v>12583.137630435434</v>
      </c>
      <c r="E14" s="8">
        <v>2952.0253223393979</v>
      </c>
    </row>
    <row r="15" spans="1:5">
      <c r="A15" s="1" t="s">
        <v>16</v>
      </c>
      <c r="B15" s="7">
        <v>223.41</v>
      </c>
      <c r="C15" s="7">
        <v>12438.911585793521</v>
      </c>
      <c r="D15" s="7">
        <v>18987.415769546602</v>
      </c>
      <c r="E15" s="8">
        <v>4454.4797810932259</v>
      </c>
    </row>
    <row r="16" spans="1:5">
      <c r="A16" s="1" t="s">
        <v>17</v>
      </c>
      <c r="B16" s="7">
        <v>41647.14</v>
      </c>
      <c r="C16" s="7">
        <v>16592.717472902623</v>
      </c>
      <c r="D16" s="7">
        <v>9493.707884773301</v>
      </c>
      <c r="E16" s="8">
        <v>2227.239890546613</v>
      </c>
    </row>
    <row r="17" spans="1:5">
      <c r="A17" s="1" t="s">
        <v>18</v>
      </c>
      <c r="B17" s="7">
        <v>0</v>
      </c>
      <c r="C17" s="7"/>
      <c r="D17" s="7"/>
      <c r="E17" s="8"/>
    </row>
    <row r="18" spans="1:5">
      <c r="A18" s="1" t="s">
        <v>19</v>
      </c>
      <c r="B18" s="7">
        <v>49714.5</v>
      </c>
      <c r="C18" s="7">
        <v>7639.0755976238479</v>
      </c>
      <c r="D18" s="7">
        <v>12777.206664953956</v>
      </c>
      <c r="E18" s="8">
        <v>2997.5542453319381</v>
      </c>
    </row>
    <row r="19" spans="1:5">
      <c r="A19" s="1" t="s">
        <v>20</v>
      </c>
      <c r="B19" s="7">
        <v>10309.120000000001</v>
      </c>
      <c r="C19" s="7">
        <v>7639.0755976238479</v>
      </c>
      <c r="D19" s="7">
        <v>12777.206664953956</v>
      </c>
      <c r="E19" s="8">
        <v>2997.5542453319381</v>
      </c>
    </row>
    <row r="20" spans="1:5">
      <c r="A20" s="1" t="s">
        <v>21</v>
      </c>
      <c r="B20" s="7">
        <v>223.42</v>
      </c>
      <c r="C20" s="7">
        <v>11527.037907957969</v>
      </c>
      <c r="D20" s="7">
        <v>27704.598709791309</v>
      </c>
      <c r="E20" s="8">
        <v>6499.5456092555851</v>
      </c>
    </row>
    <row r="21" spans="1:5">
      <c r="A21" s="1" t="s">
        <v>22</v>
      </c>
      <c r="B21" s="7">
        <v>0</v>
      </c>
      <c r="C21" s="7"/>
      <c r="D21" s="7"/>
      <c r="E21" s="8"/>
    </row>
    <row r="22" spans="1:5">
      <c r="A22" s="1" t="s">
        <v>23</v>
      </c>
      <c r="B22" s="7">
        <v>996.4</v>
      </c>
      <c r="C22" s="7">
        <v>5763.5189539789844</v>
      </c>
      <c r="D22" s="7">
        <v>28859.37</v>
      </c>
      <c r="E22" s="8">
        <v>8171.8579730200445</v>
      </c>
    </row>
    <row r="23" spans="1:5">
      <c r="A23" s="1" t="s">
        <v>24</v>
      </c>
      <c r="B23" s="7">
        <v>1931.62</v>
      </c>
      <c r="C23" s="7">
        <v>7756.8926373309423</v>
      </c>
      <c r="D23" s="7">
        <v>315720.96000000002</v>
      </c>
      <c r="E23" s="8">
        <v>74068.67</v>
      </c>
    </row>
    <row r="24" spans="1:5">
      <c r="A24" s="1" t="s">
        <v>38</v>
      </c>
      <c r="B24" s="7">
        <v>9123.5</v>
      </c>
      <c r="C24" s="7">
        <v>7756.8926373309423</v>
      </c>
      <c r="D24" s="7">
        <v>27331.637834479436</v>
      </c>
      <c r="E24" s="8">
        <v>6412.0483585301772</v>
      </c>
    </row>
    <row r="25" spans="1:5">
      <c r="A25" s="1" t="s">
        <v>39</v>
      </c>
      <c r="B25" s="7">
        <v>9005.59</v>
      </c>
      <c r="C25" s="7">
        <v>16819.137655621773</v>
      </c>
      <c r="D25" s="7">
        <v>18221.091889652958</v>
      </c>
      <c r="E25" s="8">
        <v>4274.6989056867851</v>
      </c>
    </row>
    <row r="26" spans="1:5">
      <c r="A26" s="1" t="s">
        <v>40</v>
      </c>
      <c r="B26" s="7">
        <v>12878.43</v>
      </c>
      <c r="C26" s="7">
        <v>11061.81164860175</v>
      </c>
      <c r="D26" s="7">
        <v>9493.707884773301</v>
      </c>
      <c r="E26" s="8">
        <v>2227.239890546613</v>
      </c>
    </row>
    <row r="27" spans="1:5">
      <c r="A27" s="1" t="s">
        <v>41</v>
      </c>
      <c r="B27" s="7">
        <v>0</v>
      </c>
      <c r="C27" s="7"/>
      <c r="D27" s="7"/>
      <c r="E27" s="8"/>
    </row>
    <row r="28" spans="1:5">
      <c r="A28" s="1" t="s">
        <v>42</v>
      </c>
      <c r="B28" s="7">
        <v>11872.3</v>
      </c>
      <c r="C28" s="6">
        <v>41647.14</v>
      </c>
      <c r="D28" s="6">
        <v>7073.16</v>
      </c>
      <c r="E28" s="8">
        <v>2997.5542453319381</v>
      </c>
    </row>
    <row r="29" spans="1:5">
      <c r="A29" s="1" t="s">
        <v>43</v>
      </c>
      <c r="B29" s="7">
        <v>0</v>
      </c>
      <c r="C29" s="7"/>
      <c r="D29" s="7"/>
      <c r="E29" s="8"/>
    </row>
    <row r="30" spans="1:5">
      <c r="A30" s="1" t="s">
        <v>44</v>
      </c>
      <c r="B30" s="7">
        <v>0</v>
      </c>
      <c r="C30" s="7"/>
      <c r="D30" s="7"/>
      <c r="E30" s="8"/>
    </row>
    <row r="31" spans="1:5">
      <c r="A31" s="1" t="s">
        <v>45</v>
      </c>
      <c r="B31" s="7">
        <v>5186.3900000000003</v>
      </c>
      <c r="C31" s="7">
        <v>12878.43</v>
      </c>
      <c r="D31" s="6">
        <v>49714.5</v>
      </c>
      <c r="E31" s="8">
        <v>4274.6989056867851</v>
      </c>
    </row>
    <row r="32" spans="1:5">
      <c r="A32" s="1" t="s">
        <v>46</v>
      </c>
      <c r="B32" s="7">
        <v>0</v>
      </c>
      <c r="C32" s="7"/>
      <c r="D32" s="7"/>
      <c r="E32" s="8"/>
    </row>
    <row r="33" spans="1:5">
      <c r="A33" s="1" t="s">
        <v>47</v>
      </c>
      <c r="B33" s="7">
        <v>4064.52</v>
      </c>
      <c r="C33" s="7">
        <v>6695.0864964671364</v>
      </c>
      <c r="D33" s="6">
        <v>11931.62</v>
      </c>
      <c r="E33" s="8">
        <v>841.81811204925066</v>
      </c>
    </row>
    <row r="34" spans="1:5">
      <c r="A34" s="1" t="s">
        <v>48</v>
      </c>
      <c r="B34" s="7">
        <v>1710.16</v>
      </c>
      <c r="C34" s="7">
        <v>716.26335133520683</v>
      </c>
      <c r="D34" s="6">
        <v>14515.75</v>
      </c>
      <c r="E34" s="8">
        <v>952.19656509911408</v>
      </c>
    </row>
    <row r="35" spans="1:5">
      <c r="A35" s="1" t="s">
        <v>49</v>
      </c>
      <c r="B35" s="7">
        <v>0</v>
      </c>
      <c r="C35" s="7"/>
      <c r="D35" s="6">
        <v>0</v>
      </c>
      <c r="E35" s="8"/>
    </row>
    <row r="36" spans="1:5">
      <c r="A36" s="1" t="s">
        <v>50</v>
      </c>
      <c r="B36" s="7">
        <v>0</v>
      </c>
      <c r="C36" s="7"/>
      <c r="D36" s="7"/>
      <c r="E36" s="8"/>
    </row>
    <row r="37" spans="1:5">
      <c r="A37" s="1" t="s">
        <v>51</v>
      </c>
      <c r="B37" s="7">
        <v>18157.060000000001</v>
      </c>
      <c r="C37" s="7">
        <v>9005.59</v>
      </c>
      <c r="D37" s="7">
        <v>9493.707884773301</v>
      </c>
      <c r="E37" s="8">
        <v>716.26335133520683</v>
      </c>
    </row>
    <row r="38" spans="1:5">
      <c r="A38" s="1" t="s">
        <v>52</v>
      </c>
      <c r="B38" s="7">
        <v>37998.58</v>
      </c>
      <c r="C38" s="7">
        <v>12878.43</v>
      </c>
      <c r="D38" s="6">
        <v>4515.76</v>
      </c>
      <c r="E38" s="8">
        <v>879.70051079560767</v>
      </c>
    </row>
    <row r="39" spans="1:5">
      <c r="A39" s="1" t="s">
        <v>53</v>
      </c>
      <c r="B39" s="7">
        <v>0</v>
      </c>
      <c r="C39" s="7"/>
      <c r="D39" s="6"/>
      <c r="E39" s="8"/>
    </row>
    <row r="40" spans="1:5">
      <c r="A40" s="1" t="s">
        <v>54</v>
      </c>
      <c r="B40" s="7">
        <v>0</v>
      </c>
      <c r="C40" s="7"/>
      <c r="D40" s="6"/>
      <c r="E40" s="8"/>
    </row>
    <row r="41" spans="1:5">
      <c r="A41" s="1" t="s">
        <v>55</v>
      </c>
      <c r="B41" s="7">
        <v>21374.659999999996</v>
      </c>
      <c r="C41" s="7">
        <v>5763.5189539789844</v>
      </c>
      <c r="D41" s="7">
        <v>34832.903631529261</v>
      </c>
      <c r="E41" s="8">
        <v>8171.8579730200445</v>
      </c>
    </row>
    <row r="42" spans="1:5">
      <c r="A42" s="1" t="s">
        <v>56</v>
      </c>
      <c r="B42" s="7">
        <v>16462.349999999999</v>
      </c>
      <c r="C42" s="7">
        <v>6695.0864964671364</v>
      </c>
      <c r="D42" s="6">
        <v>11931.62</v>
      </c>
      <c r="E42" s="8">
        <v>841.81811204925066</v>
      </c>
    </row>
    <row r="43" spans="1:5">
      <c r="A43" s="1" t="s">
        <v>57</v>
      </c>
      <c r="B43" s="7">
        <v>1958.21</v>
      </c>
      <c r="C43" s="7">
        <v>716.26335133520683</v>
      </c>
      <c r="D43" s="6">
        <v>14515.75</v>
      </c>
      <c r="E43" s="8">
        <v>952.19656509911408</v>
      </c>
    </row>
    <row r="44" spans="1:5">
      <c r="A44" s="1" t="s">
        <v>58</v>
      </c>
      <c r="B44" s="7">
        <v>0</v>
      </c>
      <c r="C44" s="7"/>
      <c r="D44" s="7"/>
      <c r="E44" s="8"/>
    </row>
    <row r="45" spans="1:5">
      <c r="A45" s="1" t="s">
        <v>59</v>
      </c>
      <c r="B45" s="7">
        <v>25000.02</v>
      </c>
      <c r="C45" s="7">
        <v>2227.239890546613</v>
      </c>
      <c r="D45" s="7">
        <v>4058.7796924366917</v>
      </c>
      <c r="E45" s="8">
        <v>2997.5542453319381</v>
      </c>
    </row>
    <row r="46" spans="1:5">
      <c r="A46" s="1" t="s">
        <v>60</v>
      </c>
      <c r="B46" s="7">
        <v>0</v>
      </c>
      <c r="C46" s="7"/>
      <c r="D46" s="7"/>
      <c r="E46" s="8"/>
    </row>
    <row r="47" spans="1:5">
      <c r="A47" s="1" t="s">
        <v>61</v>
      </c>
      <c r="B47" s="7">
        <v>0</v>
      </c>
      <c r="C47" s="7"/>
      <c r="D47" s="7"/>
      <c r="E47" s="8"/>
    </row>
    <row r="48" spans="1:5">
      <c r="A48" s="1" t="s">
        <v>62</v>
      </c>
      <c r="B48" s="7">
        <v>0</v>
      </c>
      <c r="C48" s="7"/>
      <c r="D48" s="7"/>
      <c r="E48" s="8"/>
    </row>
    <row r="49" spans="1:5">
      <c r="A49" s="1" t="s">
        <v>63</v>
      </c>
      <c r="B49" s="7">
        <v>13284.93</v>
      </c>
      <c r="C49" s="7">
        <v>9005.59</v>
      </c>
      <c r="D49" s="7">
        <v>11911.36</v>
      </c>
      <c r="E49" s="8">
        <v>2997.5542453319381</v>
      </c>
    </row>
    <row r="50" spans="1:5">
      <c r="A50" s="1" t="s">
        <v>64</v>
      </c>
      <c r="B50" s="7">
        <v>0</v>
      </c>
      <c r="C50" s="7"/>
      <c r="D50" s="7"/>
      <c r="E50" s="8"/>
    </row>
    <row r="51" spans="1:5">
      <c r="A51" s="1" t="s">
        <v>65</v>
      </c>
      <c r="B51" s="7">
        <v>65382.57</v>
      </c>
      <c r="C51" s="7">
        <v>65382.57</v>
      </c>
      <c r="D51" s="7">
        <v>3588.2866869565364</v>
      </c>
      <c r="E51" s="8">
        <v>2997.5542453319381</v>
      </c>
    </row>
    <row r="52" spans="1:5">
      <c r="A52" s="1" t="s">
        <v>66</v>
      </c>
      <c r="B52" s="7">
        <v>25157.489999999998</v>
      </c>
      <c r="C52" s="7">
        <v>3053.1040033035397</v>
      </c>
      <c r="D52" s="6">
        <v>25000.02</v>
      </c>
      <c r="E52" s="9">
        <v>7078.08</v>
      </c>
    </row>
    <row r="53" spans="1:5">
      <c r="A53" s="1" t="s">
        <v>67</v>
      </c>
      <c r="B53" s="7">
        <v>0</v>
      </c>
      <c r="C53" s="7"/>
      <c r="D53" s="6">
        <v>0</v>
      </c>
      <c r="E53" s="8"/>
    </row>
    <row r="54" spans="1:5">
      <c r="A54" s="1" t="s">
        <v>68</v>
      </c>
      <c r="B54" s="7">
        <v>18157.060000000001</v>
      </c>
      <c r="C54" s="7">
        <v>6695.0864964671364</v>
      </c>
      <c r="D54" s="6">
        <v>11931.62</v>
      </c>
      <c r="E54" s="8">
        <v>841.81811204925066</v>
      </c>
    </row>
    <row r="55" spans="1:5">
      <c r="A55" s="1" t="s">
        <v>69</v>
      </c>
      <c r="B55" s="7">
        <v>37998.58</v>
      </c>
      <c r="C55" s="7">
        <v>716.26335133520683</v>
      </c>
      <c r="D55" s="6">
        <v>14515.75</v>
      </c>
      <c r="E55" s="8">
        <v>952.19656509911408</v>
      </c>
    </row>
    <row r="56" spans="1:5">
      <c r="A56" s="1" t="s">
        <v>70</v>
      </c>
      <c r="B56" s="7">
        <v>53629.96</v>
      </c>
      <c r="C56" s="7">
        <v>7756.8926373309423</v>
      </c>
      <c r="D56" s="7">
        <v>27331.637834479436</v>
      </c>
      <c r="E56" s="8">
        <v>6412.0483585301772</v>
      </c>
    </row>
    <row r="57" spans="1:5">
      <c r="A57" s="1" t="s">
        <v>71</v>
      </c>
      <c r="B57" s="7">
        <v>7078.08</v>
      </c>
      <c r="C57" s="7">
        <v>16819.137655621773</v>
      </c>
      <c r="D57" s="7">
        <v>18221.091889652958</v>
      </c>
      <c r="E57" s="8">
        <v>4274.6989056867851</v>
      </c>
    </row>
    <row r="58" spans="1:5">
      <c r="A58" s="1" t="s">
        <v>72</v>
      </c>
      <c r="B58" s="7">
        <v>0</v>
      </c>
      <c r="C58" s="7"/>
      <c r="D58" s="7"/>
      <c r="E58" s="8"/>
    </row>
    <row r="59" spans="1:5">
      <c r="A59" s="2" t="s">
        <v>73</v>
      </c>
      <c r="B59" s="10">
        <v>0</v>
      </c>
      <c r="C59" s="10"/>
      <c r="D59" s="10"/>
      <c r="E59" s="11"/>
    </row>
  </sheetData>
  <mergeCells count="1">
    <mergeCell ref="A1:E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0"/>
  <sheetViews>
    <sheetView topLeftCell="A7" workbookViewId="0">
      <selection activeCell="B24" sqref="B24"/>
    </sheetView>
  </sheetViews>
  <sheetFormatPr defaultRowHeight="13.5"/>
  <cols>
    <col min="1" max="1" width="13.125" customWidth="1"/>
    <col min="2" max="5" width="12.625" customWidth="1"/>
  </cols>
  <sheetData>
    <row r="1" spans="1:5" ht="37.5" customHeight="1">
      <c r="A1" s="14" t="s">
        <v>83</v>
      </c>
      <c r="B1" s="14"/>
      <c r="C1" s="14"/>
      <c r="D1" s="14"/>
      <c r="E1" s="14"/>
    </row>
    <row r="2" spans="1:5" ht="21" customHeight="1">
      <c r="A2" s="3" t="s">
        <v>82</v>
      </c>
      <c r="B2" s="4" t="s">
        <v>78</v>
      </c>
      <c r="C2" s="4" t="s">
        <v>79</v>
      </c>
      <c r="D2" s="4" t="s">
        <v>80</v>
      </c>
      <c r="E2" s="5" t="s">
        <v>81</v>
      </c>
    </row>
    <row r="3" spans="1:5">
      <c r="A3" s="1" t="s">
        <v>86</v>
      </c>
      <c r="B3" s="6">
        <v>6219.7900000000009</v>
      </c>
      <c r="C3" s="7">
        <v>18819.18</v>
      </c>
      <c r="D3" s="6">
        <v>18221.09</v>
      </c>
      <c r="E3" s="8">
        <v>4274.6899999999996</v>
      </c>
    </row>
    <row r="4" spans="1:5">
      <c r="A4" s="1" t="s">
        <v>9</v>
      </c>
      <c r="B4" s="6">
        <v>623.70000000000005</v>
      </c>
      <c r="C4" s="7">
        <v>12878.43</v>
      </c>
      <c r="D4" s="6">
        <v>49714.5</v>
      </c>
      <c r="E4" s="8">
        <v>2952.02</v>
      </c>
    </row>
    <row r="5" spans="1:5">
      <c r="A5" s="1" t="s">
        <v>25</v>
      </c>
      <c r="B5" s="6">
        <v>282.06</v>
      </c>
      <c r="C5" s="7">
        <v>1853.5029999999999</v>
      </c>
      <c r="D5" s="6">
        <v>3053.1039999999998</v>
      </c>
      <c r="E5" s="8">
        <v>716.26</v>
      </c>
    </row>
    <row r="6" spans="1:5">
      <c r="A6" s="1" t="s">
        <v>10</v>
      </c>
      <c r="B6" s="6">
        <v>7405.91</v>
      </c>
      <c r="C6" s="7">
        <v>2952.02</v>
      </c>
      <c r="D6" s="6">
        <v>12583.13</v>
      </c>
      <c r="E6" s="8">
        <v>841.81</v>
      </c>
    </row>
    <row r="7" spans="1:5">
      <c r="A7" s="1" t="s">
        <v>26</v>
      </c>
      <c r="B7" s="6">
        <v>200</v>
      </c>
      <c r="C7" s="7">
        <v>16819.13</v>
      </c>
      <c r="D7" s="6">
        <v>27704.59</v>
      </c>
      <c r="E7" s="8">
        <v>6499.54</v>
      </c>
    </row>
    <row r="8" spans="1:5">
      <c r="A8" s="1" t="s">
        <v>27</v>
      </c>
      <c r="B8" s="6">
        <v>889.71</v>
      </c>
      <c r="C8" s="7">
        <v>21146.639999999999</v>
      </c>
      <c r="D8" s="6">
        <v>34832.9</v>
      </c>
      <c r="E8" s="8">
        <v>8171.85</v>
      </c>
    </row>
    <row r="9" spans="1:5">
      <c r="A9" s="1" t="s">
        <v>28</v>
      </c>
      <c r="B9" s="6">
        <v>4670.1000000000004</v>
      </c>
      <c r="C9" s="7">
        <v>11527.037</v>
      </c>
      <c r="D9" s="6">
        <v>11931.62</v>
      </c>
      <c r="E9" s="8">
        <v>716.26</v>
      </c>
    </row>
    <row r="10" spans="1:5">
      <c r="A10" s="1" t="s">
        <v>29</v>
      </c>
      <c r="B10" s="6">
        <v>0</v>
      </c>
      <c r="C10" s="7"/>
      <c r="D10" s="6"/>
      <c r="E10" s="8"/>
    </row>
    <row r="11" spans="1:5">
      <c r="A11" s="1" t="s">
        <v>30</v>
      </c>
      <c r="B11" s="6">
        <v>3440.59</v>
      </c>
      <c r="C11" s="7">
        <v>16592.717472902623</v>
      </c>
      <c r="D11" s="6">
        <v>27331.637834479436</v>
      </c>
      <c r="E11" s="8">
        <v>6412.0483585301772</v>
      </c>
    </row>
    <row r="12" spans="1:5">
      <c r="A12" s="1" t="s">
        <v>31</v>
      </c>
      <c r="B12" s="6">
        <v>127.47</v>
      </c>
      <c r="C12" s="7">
        <v>11061.81164860175</v>
      </c>
      <c r="D12" s="6">
        <v>18221.091889652958</v>
      </c>
      <c r="E12" s="8">
        <v>4274.6989056867851</v>
      </c>
    </row>
    <row r="13" spans="1:5">
      <c r="A13" s="1" t="s">
        <v>32</v>
      </c>
      <c r="B13" s="6">
        <v>4851.62</v>
      </c>
      <c r="C13" s="7">
        <v>7639.0755976238479</v>
      </c>
      <c r="D13" s="6">
        <v>12583.137630435434</v>
      </c>
      <c r="E13" s="8">
        <v>2952.0253223393979</v>
      </c>
    </row>
    <row r="14" spans="1:5">
      <c r="A14" s="1" t="s">
        <v>33</v>
      </c>
      <c r="B14" s="6">
        <v>178.73</v>
      </c>
      <c r="C14" s="7">
        <v>7639.0755976238479</v>
      </c>
      <c r="D14" s="6">
        <v>12583.137630435434</v>
      </c>
      <c r="E14" s="8">
        <v>2952.0253223393979</v>
      </c>
    </row>
    <row r="15" spans="1:5">
      <c r="A15" s="1" t="s">
        <v>34</v>
      </c>
      <c r="B15" s="6">
        <v>153.33000000000001</v>
      </c>
      <c r="C15" s="7">
        <v>11527.037907957969</v>
      </c>
      <c r="D15" s="6">
        <v>18987.415769546602</v>
      </c>
      <c r="E15" s="8">
        <v>4454.4797810932259</v>
      </c>
    </row>
    <row r="16" spans="1:5">
      <c r="A16" s="1" t="s">
        <v>35</v>
      </c>
      <c r="B16" s="6">
        <v>4648.84</v>
      </c>
      <c r="C16" s="7">
        <v>5763.5189539789844</v>
      </c>
      <c r="D16" s="6">
        <v>9493.707884773301</v>
      </c>
      <c r="E16" s="8">
        <v>2227.239890546613</v>
      </c>
    </row>
    <row r="17" spans="1:5">
      <c r="A17" s="1" t="s">
        <v>36</v>
      </c>
      <c r="B17" s="6">
        <v>517.08000000000004</v>
      </c>
      <c r="C17" s="7">
        <v>5763.5189539789844</v>
      </c>
      <c r="D17" s="6">
        <v>9493.707884773301</v>
      </c>
      <c r="E17" s="8">
        <v>2227.239890546613</v>
      </c>
    </row>
    <row r="18" spans="1:5">
      <c r="A18" s="1" t="s">
        <v>37</v>
      </c>
      <c r="B18" s="6">
        <v>536.20000000000005</v>
      </c>
      <c r="C18" s="7">
        <v>7756.8926373309423</v>
      </c>
      <c r="D18" s="6">
        <v>12777.206664953956</v>
      </c>
      <c r="E18" s="8">
        <v>2997.5542453319381</v>
      </c>
    </row>
    <row r="19" spans="1:5">
      <c r="A19" s="1" t="s">
        <v>11</v>
      </c>
      <c r="B19" s="6">
        <v>6098.5299999999988</v>
      </c>
      <c r="C19" s="7">
        <v>7756.8926373309423</v>
      </c>
      <c r="D19" s="6">
        <v>12777.206664953956</v>
      </c>
      <c r="E19" s="8">
        <v>2997.5542453319381</v>
      </c>
    </row>
    <row r="20" spans="1:5">
      <c r="A20" s="1" t="s">
        <v>12</v>
      </c>
      <c r="B20" s="6">
        <v>0</v>
      </c>
      <c r="C20" s="7"/>
      <c r="D20" s="6"/>
      <c r="E20" s="8"/>
    </row>
    <row r="21" spans="1:5">
      <c r="A21" s="1" t="s">
        <v>13</v>
      </c>
      <c r="B21" s="6">
        <v>0</v>
      </c>
      <c r="C21" s="7"/>
      <c r="D21" s="6"/>
      <c r="E21" s="8"/>
    </row>
    <row r="22" spans="1:5">
      <c r="A22" s="1" t="s">
        <v>14</v>
      </c>
      <c r="B22" s="6">
        <v>21005.8</v>
      </c>
      <c r="C22" s="7">
        <v>21146.648152555437</v>
      </c>
      <c r="D22" s="6">
        <v>28859.37</v>
      </c>
      <c r="E22" s="8">
        <v>8171.8579730200445</v>
      </c>
    </row>
    <row r="23" spans="1:5">
      <c r="A23" s="1" t="s">
        <v>15</v>
      </c>
      <c r="B23" s="6">
        <v>2180.0500000000002</v>
      </c>
      <c r="C23" s="7">
        <v>9005.59</v>
      </c>
      <c r="D23" s="6">
        <v>14515.75</v>
      </c>
      <c r="E23" s="8">
        <v>716.26335133520683</v>
      </c>
    </row>
    <row r="24" spans="1:5">
      <c r="A24" s="1" t="s">
        <v>16</v>
      </c>
      <c r="B24" s="6">
        <v>2260.38</v>
      </c>
      <c r="C24" s="7">
        <v>24756.913498921484</v>
      </c>
      <c r="D24" s="6">
        <v>40779.757430154619</v>
      </c>
      <c r="E24" s="8">
        <v>9566.9999095852563</v>
      </c>
    </row>
    <row r="25" spans="1:5">
      <c r="A25" s="1" t="s">
        <v>17</v>
      </c>
      <c r="B25" s="6">
        <v>41647.14</v>
      </c>
      <c r="C25" s="7">
        <v>24756.913498921484</v>
      </c>
      <c r="D25" s="6">
        <v>28859.37</v>
      </c>
      <c r="E25" s="8">
        <v>9566.9999095852563</v>
      </c>
    </row>
    <row r="26" spans="1:5">
      <c r="A26" s="1" t="s">
        <v>18</v>
      </c>
      <c r="B26" s="6">
        <v>0</v>
      </c>
      <c r="C26" s="7"/>
      <c r="D26" s="6"/>
      <c r="E26" s="8"/>
    </row>
    <row r="27" spans="1:5">
      <c r="A27" s="1" t="s">
        <v>19</v>
      </c>
      <c r="B27" s="6">
        <v>49714.5</v>
      </c>
      <c r="C27" s="7">
        <v>2178.4068546868184</v>
      </c>
      <c r="D27" s="6">
        <v>3588.2866869565364</v>
      </c>
      <c r="E27" s="8">
        <v>841.81811204925066</v>
      </c>
    </row>
    <row r="28" spans="1:5">
      <c r="A28" s="1" t="s">
        <v>20</v>
      </c>
      <c r="B28" s="6">
        <v>10309.120000000001</v>
      </c>
      <c r="C28" s="7">
        <v>2464.0376522331203</v>
      </c>
      <c r="D28" s="6">
        <v>4058.7796924366917</v>
      </c>
      <c r="E28" s="8">
        <v>952.19656509911408</v>
      </c>
    </row>
    <row r="29" spans="1:5">
      <c r="A29" s="1" t="s">
        <v>21</v>
      </c>
      <c r="B29" s="6">
        <v>223.42</v>
      </c>
      <c r="C29" s="7">
        <v>17325.146736415063</v>
      </c>
      <c r="D29" s="6">
        <v>28538.100332402904</v>
      </c>
      <c r="E29" s="8">
        <v>6695.0864964671364</v>
      </c>
    </row>
    <row r="30" spans="1:5">
      <c r="A30" s="1" t="s">
        <v>22</v>
      </c>
      <c r="B30" s="6">
        <v>0</v>
      </c>
      <c r="C30" s="7"/>
      <c r="D30" s="6"/>
      <c r="E30" s="8"/>
    </row>
    <row r="31" spans="1:5">
      <c r="A31" s="1" t="s">
        <v>23</v>
      </c>
      <c r="B31" s="6">
        <v>996.4</v>
      </c>
      <c r="C31" s="7">
        <v>1853.5037105714839</v>
      </c>
      <c r="D31" s="6">
        <v>3053.1040033035397</v>
      </c>
      <c r="E31" s="8">
        <v>716.26335133520683</v>
      </c>
    </row>
    <row r="32" spans="1:5">
      <c r="A32" s="1" t="s">
        <v>24</v>
      </c>
      <c r="B32" s="6">
        <v>1931.62</v>
      </c>
      <c r="C32" s="7">
        <v>2276.4366736225929</v>
      </c>
      <c r="D32" s="6">
        <v>3749.7620759341248</v>
      </c>
      <c r="E32" s="8">
        <v>879.70051079560767</v>
      </c>
    </row>
    <row r="33" spans="1:5">
      <c r="A33" s="1" t="s">
        <v>38</v>
      </c>
      <c r="B33" s="6">
        <v>9123.5</v>
      </c>
      <c r="C33" s="7">
        <v>10667.577708043395</v>
      </c>
      <c r="D33" s="6">
        <v>17571.707043379447</v>
      </c>
      <c r="E33" s="8">
        <v>4122.3521249040541</v>
      </c>
    </row>
    <row r="34" spans="1:5">
      <c r="A34" s="1" t="s">
        <v>39</v>
      </c>
      <c r="B34" s="6">
        <v>9005.59</v>
      </c>
      <c r="C34" s="7">
        <v>6695.0864964671364</v>
      </c>
      <c r="D34" s="6">
        <v>11931.62</v>
      </c>
      <c r="E34" s="8">
        <v>841.81811204925066</v>
      </c>
    </row>
    <row r="35" spans="1:5">
      <c r="A35" s="1" t="s">
        <v>40</v>
      </c>
      <c r="B35" s="6">
        <v>12878.43</v>
      </c>
      <c r="C35" s="7">
        <v>716.26335133520683</v>
      </c>
      <c r="D35" s="6">
        <v>14515.75</v>
      </c>
      <c r="E35" s="8">
        <v>952.19656509911408</v>
      </c>
    </row>
    <row r="36" spans="1:5">
      <c r="A36" s="1" t="s">
        <v>41</v>
      </c>
      <c r="B36" s="6">
        <v>0</v>
      </c>
      <c r="C36" s="7"/>
      <c r="D36" s="6"/>
      <c r="E36" s="8"/>
    </row>
    <row r="37" spans="1:5">
      <c r="A37" s="1" t="s">
        <v>42</v>
      </c>
      <c r="B37" s="6">
        <v>11872.3</v>
      </c>
      <c r="C37" s="7">
        <v>6747.4967741310502</v>
      </c>
      <c r="D37" s="6">
        <v>11114.522887588641</v>
      </c>
      <c r="E37" s="8">
        <v>2607.4858253574612</v>
      </c>
    </row>
    <row r="38" spans="1:5">
      <c r="A38" s="1" t="s">
        <v>43</v>
      </c>
      <c r="B38" s="6">
        <v>0</v>
      </c>
      <c r="C38" s="7"/>
      <c r="D38" s="6"/>
      <c r="E38" s="8"/>
    </row>
    <row r="39" spans="1:5">
      <c r="A39" s="1" t="s">
        <v>44</v>
      </c>
      <c r="B39" s="6">
        <v>0</v>
      </c>
      <c r="C39" s="7"/>
      <c r="D39" s="6"/>
      <c r="E39" s="8"/>
    </row>
    <row r="40" spans="1:5">
      <c r="A40" s="1" t="s">
        <v>45</v>
      </c>
      <c r="B40" s="6">
        <v>5186.3900000000003</v>
      </c>
      <c r="C40" s="7">
        <v>2464.0376522331203</v>
      </c>
      <c r="D40" s="6">
        <v>4058.7796924366917</v>
      </c>
      <c r="E40" s="8">
        <v>952.19656509911408</v>
      </c>
    </row>
    <row r="41" spans="1:5">
      <c r="A41" s="1" t="s">
        <v>46</v>
      </c>
      <c r="B41" s="6">
        <v>0</v>
      </c>
      <c r="C41" s="7"/>
      <c r="D41" s="6"/>
      <c r="E41" s="8"/>
    </row>
    <row r="42" spans="1:5">
      <c r="A42" s="1" t="s">
        <v>47</v>
      </c>
      <c r="B42" s="6">
        <v>4064.52</v>
      </c>
      <c r="C42" s="7">
        <v>9005.59</v>
      </c>
      <c r="D42" s="6">
        <v>9493.707884773301</v>
      </c>
      <c r="E42" s="8">
        <v>716.26335133520683</v>
      </c>
    </row>
    <row r="43" spans="1:5">
      <c r="A43" s="1" t="s">
        <v>48</v>
      </c>
      <c r="B43" s="6">
        <v>1710.16</v>
      </c>
      <c r="C43" s="7">
        <v>12878.43</v>
      </c>
      <c r="D43" s="6">
        <v>4515.76</v>
      </c>
      <c r="E43" s="8">
        <v>879.70051079560767</v>
      </c>
    </row>
    <row r="44" spans="1:5">
      <c r="A44" s="1" t="s">
        <v>49</v>
      </c>
      <c r="B44" s="6">
        <v>0</v>
      </c>
      <c r="C44" s="7"/>
      <c r="D44" s="6"/>
      <c r="E44" s="8"/>
    </row>
    <row r="45" spans="1:5">
      <c r="A45" s="1" t="s">
        <v>50</v>
      </c>
      <c r="B45" s="6">
        <v>37998.58</v>
      </c>
      <c r="C45" s="7">
        <v>5763.5189539789844</v>
      </c>
      <c r="D45" s="6">
        <v>28859.37</v>
      </c>
      <c r="E45" s="8">
        <v>8171.8579730200445</v>
      </c>
    </row>
    <row r="46" spans="1:5">
      <c r="A46" s="1" t="s">
        <v>51</v>
      </c>
      <c r="B46" s="6">
        <v>53629.96</v>
      </c>
      <c r="C46" s="7">
        <v>7756.8926373309423</v>
      </c>
      <c r="D46" s="6">
        <v>315720.96000000002</v>
      </c>
      <c r="E46" s="8">
        <v>74068.67</v>
      </c>
    </row>
    <row r="47" spans="1:5">
      <c r="A47" s="1" t="s">
        <v>52</v>
      </c>
      <c r="B47" s="6">
        <v>7078.08</v>
      </c>
      <c r="C47" s="7">
        <v>7756.8926373309423</v>
      </c>
      <c r="D47" s="6">
        <v>27331.637834479436</v>
      </c>
      <c r="E47" s="8">
        <v>6412.0483585301772</v>
      </c>
    </row>
    <row r="48" spans="1:5">
      <c r="A48" s="1" t="s">
        <v>53</v>
      </c>
      <c r="B48" s="6">
        <v>16462.349999999999</v>
      </c>
      <c r="C48" s="7">
        <v>16819.137655621773</v>
      </c>
      <c r="D48" s="6">
        <v>18221.091889652958</v>
      </c>
      <c r="E48" s="8">
        <v>4274.6989056867851</v>
      </c>
    </row>
    <row r="49" spans="1:5">
      <c r="A49" s="1" t="s">
        <v>54</v>
      </c>
      <c r="B49" s="6">
        <v>1958.21</v>
      </c>
      <c r="C49" s="7">
        <v>11061.81164860175</v>
      </c>
      <c r="D49" s="6">
        <v>9493.707884773301</v>
      </c>
      <c r="E49" s="8">
        <v>2227.239890546613</v>
      </c>
    </row>
    <row r="50" spans="1:5">
      <c r="A50" s="1" t="s">
        <v>55</v>
      </c>
      <c r="B50" s="6">
        <v>21374.659999999996</v>
      </c>
      <c r="C50" s="7">
        <v>41647.14</v>
      </c>
      <c r="D50" s="6">
        <v>7073.16</v>
      </c>
      <c r="E50" s="8">
        <v>2997.5542453319381</v>
      </c>
    </row>
    <row r="51" spans="1:5">
      <c r="A51" s="1" t="s">
        <v>56</v>
      </c>
      <c r="B51" s="6">
        <v>0</v>
      </c>
      <c r="C51" s="7"/>
      <c r="D51" s="6"/>
      <c r="E51" s="8"/>
    </row>
    <row r="52" spans="1:5">
      <c r="A52" s="1" t="s">
        <v>57</v>
      </c>
      <c r="B52" s="6">
        <v>0</v>
      </c>
      <c r="C52" s="7"/>
      <c r="D52" s="6"/>
      <c r="E52" s="8"/>
    </row>
    <row r="53" spans="1:5">
      <c r="A53" s="1" t="s">
        <v>58</v>
      </c>
      <c r="B53" s="6">
        <v>0</v>
      </c>
      <c r="C53" s="7"/>
      <c r="D53" s="6"/>
      <c r="E53" s="8"/>
    </row>
    <row r="54" spans="1:5">
      <c r="A54" s="1" t="s">
        <v>59</v>
      </c>
      <c r="B54" s="6">
        <v>25000.02</v>
      </c>
      <c r="C54" s="7">
        <v>2276.4366736225929</v>
      </c>
      <c r="D54" s="6">
        <v>82866.289999999994</v>
      </c>
      <c r="E54" s="8">
        <v>5961.48</v>
      </c>
    </row>
    <row r="55" spans="1:5">
      <c r="A55" s="1" t="s">
        <v>60</v>
      </c>
      <c r="B55" s="6">
        <v>0</v>
      </c>
      <c r="C55" s="7"/>
      <c r="D55" s="6"/>
      <c r="E55" s="8"/>
    </row>
    <row r="56" spans="1:5">
      <c r="A56" s="1" t="s">
        <v>69</v>
      </c>
      <c r="B56" s="6"/>
      <c r="C56" s="7"/>
      <c r="D56" s="6"/>
      <c r="E56" s="8"/>
    </row>
    <row r="57" spans="1:5">
      <c r="A57" s="1" t="s">
        <v>70</v>
      </c>
      <c r="B57" s="6"/>
      <c r="C57" s="7"/>
      <c r="D57" s="6"/>
      <c r="E57" s="8"/>
    </row>
    <row r="58" spans="1:5">
      <c r="A58" s="1" t="s">
        <v>71</v>
      </c>
      <c r="B58" s="6"/>
      <c r="C58" s="7"/>
      <c r="D58" s="6"/>
      <c r="E58" s="8"/>
    </row>
    <row r="59" spans="1:5">
      <c r="A59" s="1" t="s">
        <v>72</v>
      </c>
      <c r="B59" s="6"/>
      <c r="C59" s="7"/>
      <c r="D59" s="6"/>
      <c r="E59" s="8"/>
    </row>
    <row r="60" spans="1:5">
      <c r="A60" s="1" t="s">
        <v>73</v>
      </c>
      <c r="B60" s="6"/>
      <c r="C60" s="7"/>
      <c r="D60" s="6"/>
      <c r="E60" s="8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5"/>
  <sheetViews>
    <sheetView topLeftCell="A7" workbookViewId="0">
      <selection activeCell="C23" sqref="C23"/>
    </sheetView>
  </sheetViews>
  <sheetFormatPr defaultRowHeight="13.5"/>
  <cols>
    <col min="1" max="5" width="12.625" customWidth="1"/>
  </cols>
  <sheetData>
    <row r="1" spans="1:5" ht="37.5" customHeight="1">
      <c r="A1" s="14" t="s">
        <v>84</v>
      </c>
      <c r="B1" s="14"/>
      <c r="C1" s="14"/>
      <c r="D1" s="14"/>
      <c r="E1" s="14"/>
    </row>
    <row r="2" spans="1:5" ht="21" customHeight="1">
      <c r="A2" s="3" t="s">
        <v>82</v>
      </c>
      <c r="B2" s="4" t="s">
        <v>78</v>
      </c>
      <c r="C2" s="4" t="s">
        <v>79</v>
      </c>
      <c r="D2" s="4" t="s">
        <v>80</v>
      </c>
      <c r="E2" s="5" t="s">
        <v>81</v>
      </c>
    </row>
    <row r="3" spans="1:5">
      <c r="A3" s="1" t="s">
        <v>25</v>
      </c>
      <c r="B3" s="6">
        <v>282.06</v>
      </c>
      <c r="C3" s="7">
        <v>12488.8</v>
      </c>
      <c r="D3" s="6">
        <v>20571.63</v>
      </c>
      <c r="E3" s="8">
        <v>4826.1400000000003</v>
      </c>
    </row>
    <row r="4" spans="1:5">
      <c r="A4" s="1" t="s">
        <v>10</v>
      </c>
      <c r="B4" s="6">
        <v>2638.56</v>
      </c>
      <c r="C4" s="7">
        <v>14562.547</v>
      </c>
      <c r="D4" s="6">
        <v>23987.52</v>
      </c>
      <c r="E4" s="8">
        <v>5627.51</v>
      </c>
    </row>
    <row r="5" spans="1:5">
      <c r="A5" s="1" t="s">
        <v>26</v>
      </c>
      <c r="B5" s="6">
        <v>200</v>
      </c>
      <c r="C5" s="7">
        <v>19425.509999999998</v>
      </c>
      <c r="D5" s="6">
        <v>31997.83</v>
      </c>
      <c r="E5" s="8">
        <v>7620.74</v>
      </c>
    </row>
    <row r="6" spans="1:5">
      <c r="A6" s="1" t="s">
        <v>27</v>
      </c>
      <c r="B6" s="6">
        <v>889.71</v>
      </c>
      <c r="C6" s="7">
        <v>12950.34</v>
      </c>
      <c r="D6" s="6">
        <v>21331.89</v>
      </c>
      <c r="E6" s="8">
        <v>5004.49</v>
      </c>
    </row>
    <row r="7" spans="1:5">
      <c r="A7" s="1" t="s">
        <v>28</v>
      </c>
      <c r="B7" s="6">
        <v>4670.1000000000004</v>
      </c>
      <c r="C7" s="7">
        <v>8943.25</v>
      </c>
      <c r="D7" s="6">
        <v>14731.39</v>
      </c>
      <c r="E7" s="8">
        <v>3456.01</v>
      </c>
    </row>
    <row r="8" spans="1:5">
      <c r="A8" s="1" t="s">
        <v>29</v>
      </c>
      <c r="B8" s="6">
        <v>0</v>
      </c>
      <c r="C8" s="7"/>
      <c r="D8" s="6"/>
      <c r="E8" s="8"/>
    </row>
    <row r="9" spans="1:5">
      <c r="A9" s="1" t="s">
        <v>30</v>
      </c>
      <c r="B9" s="6">
        <v>3440.59</v>
      </c>
      <c r="C9" s="7">
        <v>13494.9935482621</v>
      </c>
      <c r="D9" s="6">
        <v>22229.045775177281</v>
      </c>
      <c r="E9" s="8">
        <v>5214.9716507149224</v>
      </c>
    </row>
    <row r="10" spans="1:5">
      <c r="A10" s="1" t="s">
        <v>31</v>
      </c>
      <c r="B10" s="6">
        <v>127.47</v>
      </c>
      <c r="C10" s="7">
        <v>6747.4967741310502</v>
      </c>
      <c r="D10" s="6">
        <v>11114.522887588641</v>
      </c>
      <c r="E10" s="8">
        <v>2607.4858253574612</v>
      </c>
    </row>
    <row r="11" spans="1:5">
      <c r="A11" s="1" t="s">
        <v>32</v>
      </c>
      <c r="B11" s="6">
        <v>4851.62</v>
      </c>
      <c r="C11" s="7">
        <v>6747.4967741310502</v>
      </c>
      <c r="D11" s="6">
        <v>11114.522887588641</v>
      </c>
      <c r="E11" s="8">
        <v>2607.4858253574612</v>
      </c>
    </row>
    <row r="12" spans="1:5">
      <c r="A12" s="1" t="s">
        <v>33</v>
      </c>
      <c r="B12" s="6">
        <v>0</v>
      </c>
      <c r="C12" s="7"/>
      <c r="D12" s="6"/>
      <c r="E12" s="8"/>
    </row>
    <row r="13" spans="1:5">
      <c r="A13" s="1" t="s">
        <v>34</v>
      </c>
      <c r="B13" s="6">
        <v>153.33000000000001</v>
      </c>
      <c r="C13" s="7">
        <v>9081.1895415972413</v>
      </c>
      <c r="D13" s="6">
        <v>14958.597593344</v>
      </c>
      <c r="E13" s="8">
        <v>3509.3122382631514</v>
      </c>
    </row>
    <row r="14" spans="1:5">
      <c r="A14" s="1" t="s">
        <v>35</v>
      </c>
      <c r="B14" s="6">
        <v>4648.84</v>
      </c>
      <c r="C14" s="7">
        <v>19690.587986463623</v>
      </c>
      <c r="D14" s="6">
        <v>32434.471356055114</v>
      </c>
      <c r="E14" s="8">
        <v>7609.1817138022725</v>
      </c>
    </row>
    <row r="15" spans="1:5">
      <c r="A15" s="1" t="s">
        <v>36</v>
      </c>
      <c r="B15" s="6">
        <v>517.08000000000004</v>
      </c>
      <c r="C15" s="7">
        <v>24756.913498921484</v>
      </c>
      <c r="D15" s="6">
        <v>40779.757430154619</v>
      </c>
      <c r="E15" s="8">
        <v>9566.9999095852563</v>
      </c>
    </row>
    <row r="16" spans="1:5">
      <c r="A16" s="1" t="s">
        <v>37</v>
      </c>
      <c r="B16" s="6">
        <v>536.20000000000005</v>
      </c>
      <c r="C16" s="7">
        <v>24756.913498921484</v>
      </c>
      <c r="D16" s="6">
        <v>28859.37</v>
      </c>
      <c r="E16" s="8">
        <v>9566.9999095852563</v>
      </c>
    </row>
    <row r="17" spans="1:5">
      <c r="A17" s="1" t="s">
        <v>11</v>
      </c>
      <c r="B17" s="6">
        <v>6098.5299999999988</v>
      </c>
      <c r="C17" s="7">
        <v>8943.2581663889632</v>
      </c>
      <c r="D17" s="6">
        <v>14731.396087661707</v>
      </c>
      <c r="E17" s="8">
        <v>3456.010381624033</v>
      </c>
    </row>
    <row r="18" spans="1:5">
      <c r="A18" s="1" t="s">
        <v>12</v>
      </c>
      <c r="B18" s="6">
        <v>0</v>
      </c>
      <c r="C18" s="7"/>
      <c r="D18" s="6"/>
      <c r="E18" s="8"/>
    </row>
    <row r="19" spans="1:5">
      <c r="A19" s="1" t="s">
        <v>13</v>
      </c>
      <c r="B19" s="6">
        <v>0</v>
      </c>
      <c r="C19" s="7"/>
      <c r="D19" s="6"/>
      <c r="E19" s="8"/>
    </row>
    <row r="20" spans="1:5">
      <c r="A20" s="1" t="s">
        <v>14</v>
      </c>
      <c r="B20" s="6">
        <v>21005.8</v>
      </c>
      <c r="C20" s="7">
        <v>2464.0376522331203</v>
      </c>
      <c r="D20" s="6">
        <v>11914.53</v>
      </c>
      <c r="E20" s="8">
        <v>4122.3521249040541</v>
      </c>
    </row>
    <row r="21" spans="1:5">
      <c r="A21" s="1" t="s">
        <v>15</v>
      </c>
      <c r="B21" s="6">
        <v>2180.0500000000002</v>
      </c>
      <c r="C21" s="7">
        <v>9005.59</v>
      </c>
      <c r="D21" s="6">
        <v>11911.36</v>
      </c>
      <c r="E21" s="8">
        <v>2997.5542453319381</v>
      </c>
    </row>
    <row r="22" spans="1:5">
      <c r="A22" s="1" t="s">
        <v>16</v>
      </c>
      <c r="B22" s="6">
        <v>2320.5</v>
      </c>
      <c r="C22" s="7">
        <v>6695.0864964671364</v>
      </c>
      <c r="D22" s="6">
        <v>11931.62</v>
      </c>
      <c r="E22" s="8">
        <v>841.81811204925066</v>
      </c>
    </row>
    <row r="23" spans="1:5">
      <c r="A23" s="1" t="s">
        <v>17</v>
      </c>
      <c r="B23" s="6">
        <v>178.73</v>
      </c>
      <c r="C23" s="7">
        <v>9081.1895415972413</v>
      </c>
      <c r="D23" s="6">
        <v>14958.597593344</v>
      </c>
      <c r="E23" s="8">
        <v>3509.3122382631514</v>
      </c>
    </row>
    <row r="24" spans="1:5">
      <c r="A24" s="1" t="s">
        <v>18</v>
      </c>
      <c r="B24" s="6">
        <v>0</v>
      </c>
      <c r="C24" s="7"/>
      <c r="D24" s="6"/>
      <c r="E24" s="8"/>
    </row>
    <row r="25" spans="1:5">
      <c r="A25" s="1" t="s">
        <v>19</v>
      </c>
      <c r="B25" s="6">
        <v>49714.5</v>
      </c>
      <c r="C25" s="7">
        <v>19690.587986463623</v>
      </c>
      <c r="D25" s="6">
        <v>32434.471356055114</v>
      </c>
      <c r="E25" s="8">
        <v>7609.1817138022725</v>
      </c>
    </row>
    <row r="26" spans="1:5">
      <c r="A26" s="1" t="s">
        <v>20</v>
      </c>
      <c r="B26" s="6">
        <v>10309.120000000001</v>
      </c>
      <c r="C26" s="7">
        <v>16819.137655621773</v>
      </c>
      <c r="D26" s="6">
        <v>27704.598709791309</v>
      </c>
      <c r="E26" s="8">
        <v>6499.5456092555851</v>
      </c>
    </row>
    <row r="27" spans="1:5">
      <c r="A27" s="1" t="s">
        <v>21</v>
      </c>
      <c r="B27" s="6">
        <v>223.42</v>
      </c>
      <c r="C27" s="7">
        <v>21146.648152555437</v>
      </c>
      <c r="D27" s="6">
        <v>34832.903631529261</v>
      </c>
      <c r="E27" s="8">
        <v>8171.8579730200445</v>
      </c>
    </row>
    <row r="28" spans="1:5">
      <c r="A28" s="1" t="s">
        <v>22</v>
      </c>
      <c r="B28" s="6">
        <v>0</v>
      </c>
      <c r="C28" s="7"/>
      <c r="D28" s="6"/>
      <c r="E28" s="8"/>
    </row>
    <row r="29" spans="1:5">
      <c r="A29" s="1" t="s">
        <v>23</v>
      </c>
      <c r="B29" s="6">
        <v>996.4</v>
      </c>
      <c r="C29" s="7">
        <v>16819.137655621773</v>
      </c>
      <c r="D29" s="6">
        <v>18221.091889652958</v>
      </c>
      <c r="E29" s="8">
        <v>4274.6989056867851</v>
      </c>
    </row>
    <row r="30" spans="1:5">
      <c r="A30" s="1" t="s">
        <v>24</v>
      </c>
      <c r="B30" s="6">
        <v>1931.62</v>
      </c>
      <c r="C30" s="7">
        <v>12878.43</v>
      </c>
      <c r="D30" s="6">
        <v>49714.5</v>
      </c>
      <c r="E30" s="8">
        <v>2952.0253223393979</v>
      </c>
    </row>
    <row r="31" spans="1:5">
      <c r="A31" s="1" t="s">
        <v>38</v>
      </c>
      <c r="B31" s="6">
        <v>9123.5</v>
      </c>
      <c r="C31" s="7">
        <v>7639.0755976238479</v>
      </c>
      <c r="D31" s="6">
        <v>12583.137630435434</v>
      </c>
      <c r="E31" s="8">
        <v>2952.0253223393979</v>
      </c>
    </row>
    <row r="32" spans="1:5">
      <c r="A32" s="1" t="s">
        <v>39</v>
      </c>
      <c r="B32" s="6">
        <v>9005.59</v>
      </c>
      <c r="C32" s="7">
        <v>1853.5037105714839</v>
      </c>
      <c r="D32" s="6">
        <v>3053.1040033035397</v>
      </c>
      <c r="E32" s="8">
        <v>716.26335133520683</v>
      </c>
    </row>
    <row r="33" spans="1:5">
      <c r="A33" s="1" t="s">
        <v>40</v>
      </c>
      <c r="B33" s="6">
        <v>12878.43</v>
      </c>
      <c r="C33" s="7">
        <v>9005.59</v>
      </c>
      <c r="D33" s="6">
        <v>11911.36</v>
      </c>
      <c r="E33" s="8">
        <v>2997.5542453319381</v>
      </c>
    </row>
    <row r="34" spans="1:5">
      <c r="A34" s="1" t="s">
        <v>41</v>
      </c>
      <c r="B34" s="6">
        <v>0</v>
      </c>
      <c r="C34" s="7"/>
      <c r="D34" s="6"/>
      <c r="E34" s="8"/>
    </row>
    <row r="35" spans="1:5">
      <c r="A35" s="1" t="s">
        <v>42</v>
      </c>
      <c r="B35" s="6">
        <v>11872.3</v>
      </c>
      <c r="C35" s="7">
        <v>7639.0755976238479</v>
      </c>
      <c r="D35" s="6">
        <v>12583.137630435434</v>
      </c>
      <c r="E35" s="8">
        <v>2952.0253223393979</v>
      </c>
    </row>
    <row r="36" spans="1:5">
      <c r="A36" s="1" t="s">
        <v>43</v>
      </c>
      <c r="B36" s="6">
        <v>0</v>
      </c>
      <c r="C36" s="7"/>
      <c r="D36" s="6"/>
      <c r="E36" s="8"/>
    </row>
    <row r="37" spans="1:5">
      <c r="A37" s="1" t="s">
        <v>44</v>
      </c>
      <c r="B37" s="6">
        <v>0</v>
      </c>
      <c r="C37" s="7"/>
      <c r="D37" s="6"/>
      <c r="E37" s="8"/>
    </row>
    <row r="38" spans="1:5">
      <c r="A38" s="1" t="s">
        <v>45</v>
      </c>
      <c r="B38" s="6">
        <v>5186.3900000000003</v>
      </c>
      <c r="C38" s="7">
        <v>16819.137655621773</v>
      </c>
      <c r="D38" s="6">
        <v>18221.091889652958</v>
      </c>
      <c r="E38" s="8">
        <v>4274.6989056867851</v>
      </c>
    </row>
    <row r="39" spans="1:5">
      <c r="A39" s="1" t="s">
        <v>46</v>
      </c>
      <c r="B39" s="6">
        <v>0</v>
      </c>
      <c r="C39" s="7"/>
      <c r="D39" s="6"/>
      <c r="E39" s="8"/>
    </row>
    <row r="40" spans="1:5">
      <c r="A40" s="1" t="s">
        <v>47</v>
      </c>
      <c r="B40" s="6">
        <v>4064.52</v>
      </c>
      <c r="C40" s="7">
        <v>16819.137655621773</v>
      </c>
      <c r="D40" s="6">
        <v>27704.598709791309</v>
      </c>
      <c r="E40" s="8">
        <v>6499.5456092555851</v>
      </c>
    </row>
    <row r="41" spans="1:5">
      <c r="A41" s="1" t="s">
        <v>48</v>
      </c>
      <c r="B41" s="6">
        <v>1710.16</v>
      </c>
      <c r="C41" s="7">
        <v>21146.648152555437</v>
      </c>
      <c r="D41" s="6">
        <v>34832.903631529261</v>
      </c>
      <c r="E41" s="8">
        <v>8171.8579730200445</v>
      </c>
    </row>
    <row r="42" spans="1:5">
      <c r="A42" s="1" t="s">
        <v>49</v>
      </c>
      <c r="B42" s="6">
        <v>0</v>
      </c>
      <c r="C42" s="7"/>
      <c r="D42" s="6"/>
      <c r="E42" s="8"/>
    </row>
    <row r="43" spans="1:5">
      <c r="A43" s="1" t="s">
        <v>50</v>
      </c>
      <c r="B43" s="6">
        <v>0</v>
      </c>
      <c r="C43" s="7"/>
      <c r="D43" s="6"/>
      <c r="E43" s="8"/>
    </row>
    <row r="44" spans="1:5">
      <c r="A44" s="1" t="s">
        <v>51</v>
      </c>
      <c r="B44" s="6">
        <v>0</v>
      </c>
      <c r="C44" s="7"/>
      <c r="D44" s="6"/>
      <c r="E44" s="8"/>
    </row>
    <row r="45" spans="1:5">
      <c r="A45" s="1" t="s">
        <v>52</v>
      </c>
      <c r="B45" s="6">
        <v>0</v>
      </c>
      <c r="C45" s="7"/>
      <c r="D45" s="6"/>
      <c r="E45" s="8"/>
    </row>
    <row r="46" spans="1:5">
      <c r="A46" s="1" t="s">
        <v>53</v>
      </c>
      <c r="B46" s="6">
        <v>0</v>
      </c>
      <c r="C46" s="7"/>
      <c r="D46" s="6"/>
      <c r="E46" s="8"/>
    </row>
    <row r="47" spans="1:5">
      <c r="A47" s="1" t="s">
        <v>54</v>
      </c>
      <c r="B47" s="6">
        <v>0</v>
      </c>
      <c r="C47" s="7"/>
      <c r="D47" s="6"/>
      <c r="E47" s="8"/>
    </row>
    <row r="48" spans="1:5">
      <c r="A48" s="1" t="s">
        <v>55</v>
      </c>
      <c r="B48" s="6">
        <v>21374.659999999996</v>
      </c>
      <c r="C48" s="7">
        <v>16819.137655621773</v>
      </c>
      <c r="D48" s="6">
        <v>18221.091889652958</v>
      </c>
      <c r="E48" s="8">
        <v>4274.6989056867851</v>
      </c>
    </row>
    <row r="49" spans="1:5">
      <c r="A49" s="1" t="s">
        <v>56</v>
      </c>
      <c r="B49" s="6">
        <v>0</v>
      </c>
      <c r="C49" s="7"/>
      <c r="D49" s="6"/>
      <c r="E49" s="8"/>
    </row>
    <row r="50" spans="1:5">
      <c r="A50" s="1" t="s">
        <v>57</v>
      </c>
      <c r="B50" s="6">
        <v>0</v>
      </c>
      <c r="C50" s="7"/>
      <c r="D50" s="6"/>
      <c r="E50" s="8"/>
    </row>
    <row r="51" spans="1:5">
      <c r="A51" s="1" t="s">
        <v>58</v>
      </c>
      <c r="B51" s="6">
        <v>0</v>
      </c>
      <c r="C51" s="7"/>
      <c r="D51" s="6"/>
      <c r="E51" s="8"/>
    </row>
    <row r="52" spans="1:5">
      <c r="A52" s="1" t="s">
        <v>59</v>
      </c>
      <c r="B52" s="6">
        <v>25000.02</v>
      </c>
      <c r="C52" s="7">
        <v>12878.43</v>
      </c>
      <c r="D52" s="6">
        <v>49714.5</v>
      </c>
      <c r="E52" s="8">
        <v>2952.0253223393979</v>
      </c>
    </row>
    <row r="53" spans="1:5">
      <c r="A53" s="1" t="s">
        <v>60</v>
      </c>
      <c r="B53" s="6">
        <v>0</v>
      </c>
      <c r="C53" s="7"/>
      <c r="D53" s="6"/>
      <c r="E53" s="8"/>
    </row>
    <row r="54" spans="1:5">
      <c r="A54" s="1" t="s">
        <v>61</v>
      </c>
      <c r="B54" s="6">
        <v>0</v>
      </c>
      <c r="C54" s="7"/>
      <c r="D54" s="6"/>
      <c r="E54" s="8"/>
    </row>
    <row r="55" spans="1:5">
      <c r="A55" s="1" t="s">
        <v>62</v>
      </c>
      <c r="B55" s="6">
        <v>0</v>
      </c>
      <c r="C55" s="7"/>
      <c r="D55" s="6"/>
      <c r="E55" s="8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C2" sqref="C2"/>
    </sheetView>
  </sheetViews>
  <sheetFormatPr defaultRowHeight="13.5"/>
  <cols>
    <col min="1" max="1" width="9.5" customWidth="1"/>
    <col min="2" max="4" width="13.5" customWidth="1"/>
    <col min="5" max="5" width="13.25" customWidth="1"/>
    <col min="6" max="6" width="12.625" customWidth="1"/>
    <col min="7" max="7" width="5.25" customWidth="1"/>
  </cols>
  <sheetData>
    <row r="1" spans="1:7" ht="45" customHeight="1">
      <c r="A1" s="15" t="s">
        <v>100</v>
      </c>
      <c r="B1" s="15"/>
      <c r="C1" s="15"/>
      <c r="D1" s="15"/>
      <c r="E1" s="15"/>
      <c r="F1" s="15"/>
      <c r="G1" s="12"/>
    </row>
    <row r="2" spans="1:7" ht="17.25" customHeight="1">
      <c r="A2" s="16" t="s">
        <v>101</v>
      </c>
      <c r="B2" s="16"/>
      <c r="C2" s="13" t="s">
        <v>17</v>
      </c>
      <c r="D2" s="12"/>
      <c r="E2" s="12"/>
      <c r="F2" s="12"/>
      <c r="G2" s="12"/>
    </row>
    <row r="3" spans="1:7" ht="8.25" customHeight="1">
      <c r="A3" s="12"/>
      <c r="B3" s="12"/>
      <c r="C3" s="12"/>
      <c r="D3" s="12"/>
      <c r="E3" s="12"/>
      <c r="F3" s="12"/>
      <c r="G3" s="12"/>
    </row>
    <row r="4" spans="1:7" ht="16.5" customHeight="1">
      <c r="A4" s="3" t="s">
        <v>87</v>
      </c>
      <c r="B4" s="4" t="s">
        <v>0</v>
      </c>
      <c r="C4" s="4" t="s">
        <v>1</v>
      </c>
      <c r="D4" s="4" t="s">
        <v>2</v>
      </c>
      <c r="E4" s="4" t="s">
        <v>3</v>
      </c>
      <c r="F4" s="5" t="s">
        <v>88</v>
      </c>
      <c r="G4" s="12"/>
    </row>
    <row r="5" spans="1:7" ht="15" customHeight="1">
      <c r="A5" s="17" t="s">
        <v>99</v>
      </c>
      <c r="B5" s="18">
        <f ca="1">IF(TYPE(VLOOKUP($C$2,INDIRECT(A5&amp;"成本!A2:E59"),2,))=16,0,VLOOKUP($C$2,INDIRECT(A5&amp;"成本!A2:E59"),2,))</f>
        <v>41647.14</v>
      </c>
      <c r="C5" s="18">
        <f ca="1">IF(TYPE(VLOOKUP($C$2,INDIRECT(A5&amp;"成本!A2:E59"),3,))=16,0,VLOOKUP($C$2,INDIRECT(A5&amp;"成本!A2:E59"),3,))</f>
        <v>16592.717472902623</v>
      </c>
      <c r="D5" s="18">
        <f ca="1">IF(TYPE(VLOOKUP($C$2,INDIRECT(A5&amp;"成本!A2:E59"),4,))=16,0,VLOOKUP($C$2,INDIRECT(A5&amp;"成本!A2:E59"),4,))</f>
        <v>9493.707884773301</v>
      </c>
      <c r="E5" s="18">
        <f ca="1">IF(TYPE(VLOOKUP($C$2,INDIRECT(A5&amp;"成本!A2:E59"),5,))=16,0,VLOOKUP($C$2,INDIRECT(A5&amp;"成本!A2:E59"),5,))</f>
        <v>2227.239890546613</v>
      </c>
      <c r="F5" s="19">
        <f ca="1">SUM(B5:E5)</f>
        <v>69960.805248222532</v>
      </c>
      <c r="G5" s="12"/>
    </row>
    <row r="6" spans="1:7" ht="15" customHeight="1">
      <c r="A6" s="17" t="s">
        <v>89</v>
      </c>
      <c r="B6" s="18">
        <f t="shared" ref="B6:B16" ca="1" si="0">IF(TYPE(VLOOKUP($C$2,INDIRECT(A6&amp;"成本!A2:E59"),2,))=16,0,VLOOKUP($C$2,INDIRECT(A6&amp;"成本!A2:E59"),2,))</f>
        <v>41647.14</v>
      </c>
      <c r="C6" s="18">
        <f t="shared" ref="C6:C16" ca="1" si="1">IF(TYPE(VLOOKUP($C$2,INDIRECT(A6&amp;"成本!A2:E59"),3,))=16,0,VLOOKUP($C$2,INDIRECT(A6&amp;"成本!A2:E59"),3,))</f>
        <v>24756.913498921484</v>
      </c>
      <c r="D6" s="18">
        <f t="shared" ref="D6:D16" ca="1" si="2">IF(TYPE(VLOOKUP($C$2,INDIRECT(A6&amp;"成本!A2:E59"),4,))=16,0,VLOOKUP($C$2,INDIRECT(A6&amp;"成本!A2:E59"),4,))</f>
        <v>28859.37</v>
      </c>
      <c r="E6" s="18">
        <f t="shared" ref="E6:E16" ca="1" si="3">IF(TYPE(VLOOKUP($C$2,INDIRECT(A6&amp;"成本!A2:E59"),5,))=16,0,VLOOKUP($C$2,INDIRECT(A6&amp;"成本!A2:E59"),5,))</f>
        <v>9566.9999095852563</v>
      </c>
      <c r="F6" s="19">
        <f t="shared" ref="F6:F16" ca="1" si="4">SUM(B6:E6)</f>
        <v>104830.42340850673</v>
      </c>
      <c r="G6" s="12"/>
    </row>
    <row r="7" spans="1:7" ht="15" customHeight="1">
      <c r="A7" s="17" t="s">
        <v>4</v>
      </c>
      <c r="B7" s="18">
        <f t="shared" ca="1" si="0"/>
        <v>178.73</v>
      </c>
      <c r="C7" s="18">
        <f t="shared" ca="1" si="1"/>
        <v>9081.1895415972413</v>
      </c>
      <c r="D7" s="18">
        <f t="shared" ca="1" si="2"/>
        <v>14958.597593344</v>
      </c>
      <c r="E7" s="18">
        <f t="shared" ca="1" si="3"/>
        <v>3509.3122382631514</v>
      </c>
      <c r="F7" s="19">
        <f t="shared" ca="1" si="4"/>
        <v>27727.829373204393</v>
      </c>
      <c r="G7" s="12"/>
    </row>
    <row r="8" spans="1:7" ht="15" customHeight="1">
      <c r="A8" s="17" t="s">
        <v>90</v>
      </c>
      <c r="B8" s="18">
        <f t="shared" ca="1" si="0"/>
        <v>0</v>
      </c>
      <c r="C8" s="18">
        <f t="shared" ca="1" si="1"/>
        <v>0</v>
      </c>
      <c r="D8" s="18">
        <f t="shared" ca="1" si="2"/>
        <v>0</v>
      </c>
      <c r="E8" s="18">
        <f t="shared" ca="1" si="3"/>
        <v>0</v>
      </c>
      <c r="F8" s="19">
        <f t="shared" ca="1" si="4"/>
        <v>0</v>
      </c>
      <c r="G8" s="12"/>
    </row>
    <row r="9" spans="1:7" ht="15" customHeight="1">
      <c r="A9" s="17" t="s">
        <v>91</v>
      </c>
      <c r="B9" s="18">
        <f t="shared" ca="1" si="0"/>
        <v>0</v>
      </c>
      <c r="C9" s="18">
        <f t="shared" ca="1" si="1"/>
        <v>0</v>
      </c>
      <c r="D9" s="18">
        <f t="shared" ca="1" si="2"/>
        <v>0</v>
      </c>
      <c r="E9" s="18">
        <f t="shared" ca="1" si="3"/>
        <v>0</v>
      </c>
      <c r="F9" s="19">
        <f t="shared" ca="1" si="4"/>
        <v>0</v>
      </c>
      <c r="G9" s="12"/>
    </row>
    <row r="10" spans="1:7" ht="15" customHeight="1">
      <c r="A10" s="17" t="s">
        <v>92</v>
      </c>
      <c r="B10" s="18">
        <f t="shared" ca="1" si="0"/>
        <v>0</v>
      </c>
      <c r="C10" s="18">
        <f t="shared" ca="1" si="1"/>
        <v>0</v>
      </c>
      <c r="D10" s="18">
        <f t="shared" ca="1" si="2"/>
        <v>0</v>
      </c>
      <c r="E10" s="18">
        <f t="shared" ca="1" si="3"/>
        <v>0</v>
      </c>
      <c r="F10" s="19">
        <f t="shared" ca="1" si="4"/>
        <v>0</v>
      </c>
      <c r="G10" s="12"/>
    </row>
    <row r="11" spans="1:7" ht="15" customHeight="1">
      <c r="A11" s="17" t="s">
        <v>93</v>
      </c>
      <c r="B11" s="18">
        <f t="shared" ca="1" si="0"/>
        <v>0</v>
      </c>
      <c r="C11" s="18">
        <f t="shared" ca="1" si="1"/>
        <v>0</v>
      </c>
      <c r="D11" s="18">
        <f t="shared" ca="1" si="2"/>
        <v>0</v>
      </c>
      <c r="E11" s="18">
        <f t="shared" ca="1" si="3"/>
        <v>0</v>
      </c>
      <c r="F11" s="19">
        <f t="shared" ca="1" si="4"/>
        <v>0</v>
      </c>
      <c r="G11" s="12"/>
    </row>
    <row r="12" spans="1:7" ht="15" customHeight="1">
      <c r="A12" s="17" t="s">
        <v>94</v>
      </c>
      <c r="B12" s="18">
        <f t="shared" ca="1" si="0"/>
        <v>0</v>
      </c>
      <c r="C12" s="18">
        <f t="shared" ca="1" si="1"/>
        <v>0</v>
      </c>
      <c r="D12" s="18">
        <f t="shared" ca="1" si="2"/>
        <v>0</v>
      </c>
      <c r="E12" s="18">
        <f t="shared" ca="1" si="3"/>
        <v>0</v>
      </c>
      <c r="F12" s="19">
        <f t="shared" ca="1" si="4"/>
        <v>0</v>
      </c>
      <c r="G12" s="12"/>
    </row>
    <row r="13" spans="1:7" ht="15" customHeight="1">
      <c r="A13" s="17" t="s">
        <v>95</v>
      </c>
      <c r="B13" s="18">
        <f t="shared" ca="1" si="0"/>
        <v>0</v>
      </c>
      <c r="C13" s="18">
        <f t="shared" ca="1" si="1"/>
        <v>0</v>
      </c>
      <c r="D13" s="18">
        <f t="shared" ca="1" si="2"/>
        <v>0</v>
      </c>
      <c r="E13" s="18">
        <f t="shared" ca="1" si="3"/>
        <v>0</v>
      </c>
      <c r="F13" s="19">
        <f t="shared" ca="1" si="4"/>
        <v>0</v>
      </c>
      <c r="G13" s="12"/>
    </row>
    <row r="14" spans="1:7" ht="15" customHeight="1">
      <c r="A14" s="17" t="s">
        <v>96</v>
      </c>
      <c r="B14" s="18">
        <f t="shared" ca="1" si="0"/>
        <v>0</v>
      </c>
      <c r="C14" s="18">
        <f t="shared" ca="1" si="1"/>
        <v>0</v>
      </c>
      <c r="D14" s="18">
        <f t="shared" ca="1" si="2"/>
        <v>0</v>
      </c>
      <c r="E14" s="18">
        <f t="shared" ca="1" si="3"/>
        <v>0</v>
      </c>
      <c r="F14" s="19">
        <f t="shared" ca="1" si="4"/>
        <v>0</v>
      </c>
      <c r="G14" s="12"/>
    </row>
    <row r="15" spans="1:7" ht="15" customHeight="1">
      <c r="A15" s="17" t="s">
        <v>97</v>
      </c>
      <c r="B15" s="18">
        <f t="shared" ca="1" si="0"/>
        <v>0</v>
      </c>
      <c r="C15" s="18">
        <f t="shared" ca="1" si="1"/>
        <v>0</v>
      </c>
      <c r="D15" s="18">
        <f t="shared" ca="1" si="2"/>
        <v>0</v>
      </c>
      <c r="E15" s="18">
        <f t="shared" ca="1" si="3"/>
        <v>0</v>
      </c>
      <c r="F15" s="19">
        <f t="shared" ca="1" si="4"/>
        <v>0</v>
      </c>
      <c r="G15" s="12"/>
    </row>
    <row r="16" spans="1:7" ht="15" customHeight="1">
      <c r="A16" s="20" t="s">
        <v>98</v>
      </c>
      <c r="B16" s="18">
        <f t="shared" ca="1" si="0"/>
        <v>0</v>
      </c>
      <c r="C16" s="18">
        <f t="shared" ca="1" si="1"/>
        <v>0</v>
      </c>
      <c r="D16" s="18">
        <f t="shared" ca="1" si="2"/>
        <v>0</v>
      </c>
      <c r="E16" s="18">
        <f t="shared" ca="1" si="3"/>
        <v>0</v>
      </c>
      <c r="F16" s="19">
        <f t="shared" ca="1" si="4"/>
        <v>0</v>
      </c>
      <c r="G16" s="12"/>
    </row>
    <row r="17" spans="1:7">
      <c r="A17" s="12"/>
      <c r="B17" s="12"/>
      <c r="C17" s="12"/>
      <c r="D17" s="12"/>
      <c r="E17" s="12"/>
      <c r="F17" s="12"/>
      <c r="G17" s="12"/>
    </row>
  </sheetData>
  <mergeCells count="2">
    <mergeCell ref="A1:F1"/>
    <mergeCell ref="A2:B2"/>
  </mergeCells>
  <phoneticPr fontId="1" type="noConversion"/>
  <dataValidations count="1">
    <dataValidation type="list" allowBlank="1" showInputMessage="1" showErrorMessage="1" sqref="C2">
      <formula1>'1月成本'!A3:A59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1月成本</vt:lpstr>
      <vt:lpstr>2月成本</vt:lpstr>
      <vt:lpstr>3月成本</vt:lpstr>
      <vt:lpstr>全年成本统计汇总表</vt:lpstr>
    </vt:vector>
  </TitlesOfParts>
  <Company>HSR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吴科长</dc:creator>
  <cp:lastModifiedBy>微软用户</cp:lastModifiedBy>
  <dcterms:created xsi:type="dcterms:W3CDTF">2007-12-09T15:33:14Z</dcterms:created>
  <dcterms:modified xsi:type="dcterms:W3CDTF">2008-10-22T16:01:51Z</dcterms:modified>
</cp:coreProperties>
</file>